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ikono-my.sharepoint.com/personal/espen_ness_inderoy_kommune_no/Documents/Anskaffelser/Vintervedlikehold Grong 2026/Ny konkurranse/"/>
    </mc:Choice>
  </mc:AlternateContent>
  <xr:revisionPtr revIDLastSave="1" documentId="8_{19903533-DF1D-43B7-817B-87C689FC0B1D}" xr6:coauthVersionLast="47" xr6:coauthVersionMax="47" xr10:uidLastSave="{C4B6E798-06EA-4723-B8A6-DD20D71CDD78}"/>
  <bookViews>
    <workbookView xWindow="44690" yWindow="-110" windowWidth="25820" windowHeight="13900" xr2:uid="{1DAB0082-6E84-4D4E-BAA8-5C0416F7F793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8" i="1" l="1"/>
  <c r="N9" i="1"/>
  <c r="N10" i="1"/>
  <c r="N11" i="1"/>
  <c r="K8" i="1"/>
  <c r="K9" i="1"/>
  <c r="K10" i="1"/>
  <c r="K11" i="1"/>
  <c r="N7" i="1"/>
  <c r="K7" i="1"/>
  <c r="P12" i="1"/>
  <c r="H7" i="1"/>
  <c r="H8" i="1"/>
  <c r="H9" i="1"/>
  <c r="H10" i="1"/>
  <c r="H11" i="1"/>
  <c r="P11" i="1" s="1"/>
  <c r="P9" i="1" l="1"/>
  <c r="P8" i="1"/>
  <c r="P10" i="1"/>
  <c r="P7" i="1"/>
</calcChain>
</file>

<file path=xl/sharedStrings.xml><?xml version="1.0" encoding="utf-8"?>
<sst xmlns="http://schemas.openxmlformats.org/spreadsheetml/2006/main" count="41" uniqueCount="38">
  <si>
    <t>Alle Gule felt skal fylles ut av tilbyder! *</t>
  </si>
  <si>
    <t>Beredskapskompensasjon 6 mnd</t>
  </si>
  <si>
    <t>Strøing inkl. strøsand</t>
  </si>
  <si>
    <t>Område</t>
  </si>
  <si>
    <t>Meter veger</t>
  </si>
  <si>
    <t>Tilbudspris pr mnd</t>
  </si>
  <si>
    <t>Antall mnd</t>
  </si>
  <si>
    <t>Pris pr år</t>
  </si>
  <si>
    <t>Tilbudspris pr time</t>
  </si>
  <si>
    <t>Est. antall timer pr år</t>
  </si>
  <si>
    <t>Est. Forbruk i timer pr år:</t>
  </si>
  <si>
    <t>Harran</t>
  </si>
  <si>
    <t>Gartland</t>
  </si>
  <si>
    <t>E6/760</t>
  </si>
  <si>
    <t>Mediå</t>
  </si>
  <si>
    <t>Tømmerås</t>
  </si>
  <si>
    <t>Areal plasser kvm</t>
  </si>
  <si>
    <t>Delkonkurranse:</t>
  </si>
  <si>
    <t>1 - Rode A+B</t>
  </si>
  <si>
    <t>2 - Rode C</t>
  </si>
  <si>
    <t>3 - Rode D+E+F+G+K</t>
  </si>
  <si>
    <t>4 - Rode H</t>
  </si>
  <si>
    <t>5 - Rode I+J</t>
  </si>
  <si>
    <t>6 - Stikksetting</t>
  </si>
  <si>
    <t>Pris pr år:</t>
  </si>
  <si>
    <t>Setting og innhenting av stikker</t>
  </si>
  <si>
    <t>Vedlikehold brøyting og skraping</t>
  </si>
  <si>
    <t>Totalpris pr år pr delkonkurranse:</t>
  </si>
  <si>
    <t>Prisskjema - delkonkurranse 1-6</t>
  </si>
  <si>
    <t>Totalsummer i feltene P7-P12 er totalpriser som evalueres for hver delkonkurranse</t>
  </si>
  <si>
    <t>* Manglende priser: Ved manglende utfylte priser i prisskjema (gule felter) vil høyeste pris gitt i konkurranse av alle leverandører for delkonkurransen bli lagt inn i prisfelt for evaluering av totalsum.</t>
  </si>
  <si>
    <t>Oppgi prioritet: **</t>
  </si>
  <si>
    <t>** Prioritet: Oppgi prioritet dersom leverandør gir tilbud på flere delkonkurranser enn den har kapasitet til å ta på seg. Blir evaluert først for delkonkurranse som gis prioritet 1 osv.</t>
  </si>
  <si>
    <t>2026/1608: Rammeavtale vinterdrift veier Grong kommune</t>
  </si>
  <si>
    <t>Alle over</t>
  </si>
  <si>
    <t>Ingen</t>
  </si>
  <si>
    <t>Totalpris pr år for delkonkurranse tas med inn i KGV Tendsign som tilbudssum for del(er) det gis tilbud på. (pkt 3.2.1/4.2.1/5.2.1/6.2.1/7.2.1/8.2.1)</t>
  </si>
  <si>
    <t>Se "Vedlegg 3 - Kart over veier Grong" for oversikt over veier og plasser som inngår i delkonkurransene/rodene.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</si>
</sst>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kr&quot;\ * #,##0.00_ ;_ &quot;kr&quot;\ * \-#,##0.00_ ;_ &quot;kr&quot;\ * &quot;-&quot;??_ ;_ @_ "/>
    <numFmt numFmtId="43" formatCode="_ * #,##0.00_ ;_ * \-#,##0.00_ ;_ * &quot;-&quot;??_ ;_ @_ "/>
    <numFmt numFmtId="169" formatCode="_ * #,##0_ ;_ * \-#,##0_ ;_ * &quot;-&quot;??_ ;_ @_ 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theme="0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CE4D6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499984740745262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0070C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Border="1" applyAlignment="1">
      <alignment wrapText="1"/>
    </xf>
    <xf numFmtId="0" fontId="2" fillId="5" borderId="5" xfId="0" applyFont="1" applyFill="1" applyBorder="1"/>
    <xf numFmtId="0" fontId="2" fillId="0" borderId="5" xfId="0" applyFont="1" applyBorder="1"/>
    <xf numFmtId="169" fontId="2" fillId="0" borderId="5" xfId="1" applyNumberFormat="1" applyFont="1" applyBorder="1"/>
    <xf numFmtId="44" fontId="2" fillId="6" borderId="5" xfId="2" applyFont="1" applyFill="1" applyBorder="1"/>
    <xf numFmtId="0" fontId="2" fillId="3" borderId="5" xfId="0" applyFont="1" applyFill="1" applyBorder="1"/>
    <xf numFmtId="0" fontId="2" fillId="4" borderId="5" xfId="0" applyFont="1" applyFill="1" applyBorder="1"/>
    <xf numFmtId="0" fontId="2" fillId="9" borderId="5" xfId="0" applyFont="1" applyFill="1" applyBorder="1"/>
    <xf numFmtId="44" fontId="2" fillId="7" borderId="5" xfId="2" applyFont="1" applyFill="1" applyBorder="1"/>
    <xf numFmtId="0" fontId="2" fillId="8" borderId="5" xfId="0" applyFont="1" applyFill="1" applyBorder="1"/>
    <xf numFmtId="44" fontId="2" fillId="10" borderId="5" xfId="2" applyFont="1" applyFill="1" applyBorder="1"/>
    <xf numFmtId="44" fontId="2" fillId="5" borderId="5" xfId="2" applyFont="1" applyFill="1" applyBorder="1"/>
    <xf numFmtId="169" fontId="2" fillId="0" borderId="6" xfId="1" applyNumberFormat="1" applyFont="1" applyBorder="1"/>
    <xf numFmtId="44" fontId="2" fillId="5" borderId="7" xfId="2" applyFont="1" applyFill="1" applyBorder="1"/>
    <xf numFmtId="0" fontId="2" fillId="8" borderId="7" xfId="0" applyFont="1" applyFill="1" applyBorder="1"/>
    <xf numFmtId="0" fontId="3" fillId="2" borderId="5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wrapText="1"/>
    </xf>
    <xf numFmtId="0" fontId="3" fillId="3" borderId="5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wrapText="1"/>
    </xf>
    <xf numFmtId="0" fontId="2" fillId="4" borderId="5" xfId="0" applyFont="1" applyFill="1" applyBorder="1" applyAlignment="1">
      <alignment wrapText="1"/>
    </xf>
    <xf numFmtId="0" fontId="2" fillId="11" borderId="5" xfId="0" applyFont="1" applyFill="1" applyBorder="1" applyAlignment="1">
      <alignment wrapText="1"/>
    </xf>
    <xf numFmtId="0" fontId="3" fillId="4" borderId="5" xfId="0" applyFont="1" applyFill="1" applyBorder="1" applyAlignment="1">
      <alignment horizontal="center" wrapText="1"/>
    </xf>
    <xf numFmtId="0" fontId="3" fillId="11" borderId="5" xfId="0" applyFont="1" applyFill="1" applyBorder="1" applyAlignment="1">
      <alignment horizontal="center" vertical="center" wrapText="1"/>
    </xf>
    <xf numFmtId="0" fontId="3" fillId="12" borderId="5" xfId="0" applyFont="1" applyFill="1" applyBorder="1" applyAlignment="1">
      <alignment horizontal="center" wrapText="1"/>
    </xf>
    <xf numFmtId="0" fontId="3" fillId="0" borderId="5" xfId="0" applyFont="1" applyBorder="1" applyAlignment="1">
      <alignment wrapText="1"/>
    </xf>
    <xf numFmtId="0" fontId="4" fillId="13" borderId="0" xfId="0" applyFont="1" applyFill="1" applyAlignment="1">
      <alignment horizontal="left"/>
    </xf>
    <xf numFmtId="0" fontId="3" fillId="0" borderId="0" xfId="0" applyFont="1" applyBorder="1"/>
    <xf numFmtId="0" fontId="3" fillId="0" borderId="0" xfId="0" applyFont="1"/>
    <xf numFmtId="0" fontId="2" fillId="5" borderId="0" xfId="0" applyFont="1" applyFill="1" applyBorder="1"/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</cellXfs>
  <cellStyles count="3">
    <cellStyle name="Komma" xfId="1" builtinId="3"/>
    <cellStyle name="Normal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8C92C-1BC7-4A39-9630-5DC6403827D5}">
  <dimension ref="A1:Q21"/>
  <sheetViews>
    <sheetView tabSelected="1" workbookViewId="0">
      <selection activeCell="B18" sqref="B18"/>
    </sheetView>
  </sheetViews>
  <sheetFormatPr baseColWidth="10" defaultRowHeight="14.5" x14ac:dyDescent="0.35"/>
  <cols>
    <col min="1" max="1" width="17.6328125" customWidth="1"/>
    <col min="15" max="15" width="12.1796875" bestFit="1" customWidth="1"/>
    <col min="16" max="16" width="15.08984375" customWidth="1"/>
  </cols>
  <sheetData>
    <row r="1" spans="1:17" ht="18.5" x14ac:dyDescent="0.45">
      <c r="A1" s="31" t="s">
        <v>33</v>
      </c>
      <c r="B1" s="31"/>
      <c r="C1" s="31"/>
      <c r="D1" s="31"/>
      <c r="E1" s="31"/>
      <c r="F1" s="31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7" x14ac:dyDescent="0.35">
      <c r="A2" s="32" t="s">
        <v>28</v>
      </c>
      <c r="B2" s="3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7" x14ac:dyDescent="0.3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7" x14ac:dyDescent="0.35">
      <c r="A4" s="34" t="s">
        <v>0</v>
      </c>
      <c r="B4" s="34"/>
      <c r="C4" s="34"/>
      <c r="D4" s="2"/>
      <c r="E4" s="2"/>
      <c r="F4" s="2" t="s">
        <v>29</v>
      </c>
      <c r="G4" s="2"/>
      <c r="H4" s="2"/>
      <c r="I4" s="2"/>
      <c r="J4" s="2"/>
      <c r="K4" s="2"/>
      <c r="L4" s="2"/>
      <c r="M4" s="2"/>
      <c r="N4" s="2"/>
      <c r="O4" s="2"/>
      <c r="P4" s="2"/>
    </row>
    <row r="5" spans="1:17" ht="46.5" customHeight="1" x14ac:dyDescent="0.35">
      <c r="A5" s="4"/>
      <c r="B5" s="2"/>
      <c r="C5" s="2"/>
      <c r="D5" s="2"/>
      <c r="E5" s="2"/>
      <c r="F5" s="21" t="s">
        <v>1</v>
      </c>
      <c r="G5" s="21"/>
      <c r="H5" s="21"/>
      <c r="I5" s="23" t="s">
        <v>26</v>
      </c>
      <c r="J5" s="23"/>
      <c r="K5" s="23"/>
      <c r="L5" s="27" t="s">
        <v>2</v>
      </c>
      <c r="M5" s="27"/>
      <c r="N5" s="27"/>
      <c r="O5" s="28" t="s">
        <v>25</v>
      </c>
      <c r="P5" s="29" t="s">
        <v>27</v>
      </c>
    </row>
    <row r="6" spans="1:17" ht="29" customHeight="1" x14ac:dyDescent="0.35">
      <c r="A6" s="30" t="s">
        <v>17</v>
      </c>
      <c r="B6" s="30" t="s">
        <v>31</v>
      </c>
      <c r="C6" s="30" t="s">
        <v>3</v>
      </c>
      <c r="D6" s="30" t="s">
        <v>4</v>
      </c>
      <c r="E6" s="30" t="s">
        <v>16</v>
      </c>
      <c r="F6" s="22" t="s">
        <v>5</v>
      </c>
      <c r="G6" s="22" t="s">
        <v>6</v>
      </c>
      <c r="H6" s="22" t="s">
        <v>7</v>
      </c>
      <c r="I6" s="24" t="s">
        <v>8</v>
      </c>
      <c r="J6" s="24" t="s">
        <v>9</v>
      </c>
      <c r="K6" s="24" t="s">
        <v>7</v>
      </c>
      <c r="L6" s="25" t="s">
        <v>8</v>
      </c>
      <c r="M6" s="25" t="s">
        <v>10</v>
      </c>
      <c r="N6" s="25" t="s">
        <v>7</v>
      </c>
      <c r="O6" s="26" t="s">
        <v>24</v>
      </c>
      <c r="P6" s="29"/>
    </row>
    <row r="7" spans="1:17" x14ac:dyDescent="0.35">
      <c r="A7" s="1" t="s">
        <v>18</v>
      </c>
      <c r="B7" s="7"/>
      <c r="C7" s="8" t="s">
        <v>11</v>
      </c>
      <c r="D7" s="9">
        <v>12837</v>
      </c>
      <c r="E7" s="18">
        <v>4662</v>
      </c>
      <c r="F7" s="17">
        <v>0</v>
      </c>
      <c r="G7" s="22">
        <v>6</v>
      </c>
      <c r="H7" s="10">
        <f>G7*F7</f>
        <v>0</v>
      </c>
      <c r="I7" s="19">
        <v>0</v>
      </c>
      <c r="J7" s="11">
        <v>480</v>
      </c>
      <c r="K7" s="10">
        <f>J7*I7</f>
        <v>0</v>
      </c>
      <c r="L7" s="17">
        <v>0</v>
      </c>
      <c r="M7" s="12">
        <v>236</v>
      </c>
      <c r="N7" s="10">
        <f>M7*L7</f>
        <v>0</v>
      </c>
      <c r="O7" s="13"/>
      <c r="P7" s="14">
        <f>N7+K7+H7</f>
        <v>0</v>
      </c>
    </row>
    <row r="8" spans="1:17" x14ac:dyDescent="0.35">
      <c r="A8" s="4" t="s">
        <v>19</v>
      </c>
      <c r="B8" s="7"/>
      <c r="C8" s="8" t="s">
        <v>12</v>
      </c>
      <c r="D8" s="9">
        <v>6030</v>
      </c>
      <c r="E8" s="18">
        <v>0</v>
      </c>
      <c r="F8" s="17">
        <v>0</v>
      </c>
      <c r="G8" s="22">
        <v>6</v>
      </c>
      <c r="H8" s="10">
        <f t="shared" ref="H8:H11" si="0">G8*F8</f>
        <v>0</v>
      </c>
      <c r="I8" s="19">
        <v>0</v>
      </c>
      <c r="J8" s="11">
        <v>156</v>
      </c>
      <c r="K8" s="10">
        <f t="shared" ref="K8:K11" si="1">J8*I8</f>
        <v>0</v>
      </c>
      <c r="L8" s="17">
        <v>0</v>
      </c>
      <c r="M8" s="12">
        <v>77</v>
      </c>
      <c r="N8" s="10">
        <f t="shared" ref="N8:N11" si="2">M8*L8</f>
        <v>0</v>
      </c>
      <c r="O8" s="13"/>
      <c r="P8" s="14">
        <f t="shared" ref="P8:P11" si="3">N8+K8+H8</f>
        <v>0</v>
      </c>
    </row>
    <row r="9" spans="1:17" x14ac:dyDescent="0.35">
      <c r="A9" s="4" t="s">
        <v>20</v>
      </c>
      <c r="B9" s="7"/>
      <c r="C9" s="8" t="s">
        <v>13</v>
      </c>
      <c r="D9" s="9">
        <v>22700</v>
      </c>
      <c r="E9" s="18">
        <v>633</v>
      </c>
      <c r="F9" s="17">
        <v>0</v>
      </c>
      <c r="G9" s="22">
        <v>6</v>
      </c>
      <c r="H9" s="10">
        <f t="shared" si="0"/>
        <v>0</v>
      </c>
      <c r="I9" s="19">
        <v>0</v>
      </c>
      <c r="J9" s="11">
        <v>324</v>
      </c>
      <c r="K9" s="10">
        <f t="shared" si="1"/>
        <v>0</v>
      </c>
      <c r="L9" s="17">
        <v>0</v>
      </c>
      <c r="M9" s="12">
        <v>159</v>
      </c>
      <c r="N9" s="10">
        <f t="shared" si="2"/>
        <v>0</v>
      </c>
      <c r="O9" s="13"/>
      <c r="P9" s="14">
        <f t="shared" si="3"/>
        <v>0</v>
      </c>
    </row>
    <row r="10" spans="1:17" x14ac:dyDescent="0.35">
      <c r="A10" s="4" t="s">
        <v>21</v>
      </c>
      <c r="B10" s="7"/>
      <c r="C10" s="8" t="s">
        <v>14</v>
      </c>
      <c r="D10" s="9">
        <v>10291</v>
      </c>
      <c r="E10" s="18">
        <v>13907</v>
      </c>
      <c r="F10" s="17">
        <v>0</v>
      </c>
      <c r="G10" s="22">
        <v>6</v>
      </c>
      <c r="H10" s="10">
        <f t="shared" si="0"/>
        <v>0</v>
      </c>
      <c r="I10" s="19">
        <v>0</v>
      </c>
      <c r="J10" s="11">
        <v>193</v>
      </c>
      <c r="K10" s="10">
        <f t="shared" si="1"/>
        <v>0</v>
      </c>
      <c r="L10" s="17">
        <v>0</v>
      </c>
      <c r="M10" s="12">
        <v>95</v>
      </c>
      <c r="N10" s="10">
        <f t="shared" si="2"/>
        <v>0</v>
      </c>
      <c r="O10" s="13"/>
      <c r="P10" s="14">
        <f t="shared" si="3"/>
        <v>0</v>
      </c>
    </row>
    <row r="11" spans="1:17" x14ac:dyDescent="0.35">
      <c r="A11" s="4" t="s">
        <v>22</v>
      </c>
      <c r="B11" s="7"/>
      <c r="C11" s="8" t="s">
        <v>15</v>
      </c>
      <c r="D11" s="9">
        <v>8078</v>
      </c>
      <c r="E11" s="18">
        <v>2202</v>
      </c>
      <c r="F11" s="17">
        <v>0</v>
      </c>
      <c r="G11" s="22">
        <v>6</v>
      </c>
      <c r="H11" s="10">
        <f t="shared" si="0"/>
        <v>0</v>
      </c>
      <c r="I11" s="19">
        <v>0</v>
      </c>
      <c r="J11" s="11">
        <v>187</v>
      </c>
      <c r="K11" s="10">
        <f t="shared" si="1"/>
        <v>0</v>
      </c>
      <c r="L11" s="17">
        <v>0</v>
      </c>
      <c r="M11" s="12">
        <v>92</v>
      </c>
      <c r="N11" s="10">
        <f t="shared" si="2"/>
        <v>0</v>
      </c>
      <c r="O11" s="13"/>
      <c r="P11" s="14">
        <f t="shared" si="3"/>
        <v>0</v>
      </c>
    </row>
    <row r="12" spans="1:17" x14ac:dyDescent="0.35">
      <c r="A12" s="5" t="s">
        <v>23</v>
      </c>
      <c r="B12" s="15"/>
      <c r="C12" s="8" t="s">
        <v>34</v>
      </c>
      <c r="D12" s="9">
        <v>59936</v>
      </c>
      <c r="E12" s="18" t="s">
        <v>35</v>
      </c>
      <c r="F12" s="15"/>
      <c r="G12" s="15"/>
      <c r="H12" s="15"/>
      <c r="I12" s="20"/>
      <c r="J12" s="15"/>
      <c r="K12" s="15"/>
      <c r="L12" s="15"/>
      <c r="M12" s="15"/>
      <c r="N12" s="15"/>
      <c r="O12" s="17">
        <v>0</v>
      </c>
      <c r="P12" s="16">
        <f>O12</f>
        <v>0</v>
      </c>
    </row>
    <row r="13" spans="1:17" ht="29" customHeight="1" x14ac:dyDescent="0.35">
      <c r="A13" s="4" t="s">
        <v>37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5" t="s">
        <v>36</v>
      </c>
      <c r="Q13" s="35"/>
    </row>
    <row r="14" spans="1:17" ht="14.5" customHeight="1" x14ac:dyDescent="0.35">
      <c r="A14" s="4" t="s">
        <v>30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6"/>
      <c r="O14" s="6"/>
      <c r="P14" s="35"/>
      <c r="Q14" s="35"/>
    </row>
    <row r="15" spans="1:17" x14ac:dyDescent="0.35">
      <c r="A15" s="4" t="s">
        <v>32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35"/>
      <c r="Q15" s="35"/>
    </row>
    <row r="16" spans="1:17" x14ac:dyDescent="0.35">
      <c r="P16" s="35"/>
      <c r="Q16" s="35"/>
    </row>
    <row r="17" spans="16:17" x14ac:dyDescent="0.35">
      <c r="P17" s="35"/>
      <c r="Q17" s="35"/>
    </row>
    <row r="18" spans="16:17" x14ac:dyDescent="0.35">
      <c r="P18" s="35"/>
      <c r="Q18" s="35"/>
    </row>
    <row r="19" spans="16:17" x14ac:dyDescent="0.35">
      <c r="P19" s="35"/>
      <c r="Q19" s="35"/>
    </row>
    <row r="20" spans="16:17" x14ac:dyDescent="0.35">
      <c r="P20" s="35"/>
      <c r="Q20" s="35"/>
    </row>
    <row r="21" spans="16:17" x14ac:dyDescent="0.35">
      <c r="P21" s="35"/>
      <c r="Q21" s="35"/>
    </row>
  </sheetData>
  <mergeCells count="6">
    <mergeCell ref="L5:N5"/>
    <mergeCell ref="P5:P6"/>
    <mergeCell ref="A1:F1"/>
    <mergeCell ref="P13:Q21"/>
    <mergeCell ref="F5:H5"/>
    <mergeCell ref="I5:K5"/>
  </mergeCells>
  <pageMargins left="0.7" right="0.7" top="0.75" bottom="0.75" header="0.3" footer="0.3"/>
  <ignoredErrors>
    <ignoredError sqref="H8:H11 K8:K11 N8:N11" evalError="1"/>
  </ignoredErrors>
</worksheet>
</file>

<file path=docMetadata/LabelInfo.xml><?xml version="1.0" encoding="utf-8"?>
<clbl:labelList xmlns:clbl="http://schemas.microsoft.com/office/2020/mipLabelMetadata">
  <clbl:label id="{bfbae7fb-79ac-4c9a-9140-3ce79efdd81e}" enabled="0" method="" siteId="{bfbae7fb-79ac-4c9a-9140-3ce79efdd81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DIKO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Espen Næss</dc:creator>
  <cp:lastModifiedBy>Espen Næss</cp:lastModifiedBy>
  <dcterms:created xsi:type="dcterms:W3CDTF">2026-05-22T12:49:28Z</dcterms:created>
  <dcterms:modified xsi:type="dcterms:W3CDTF">2026-05-22T13:32:31Z</dcterms:modified>
</cp:coreProperties>
</file>